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<sst xmlns="http://schemas.openxmlformats.org/spreadsheetml/2006/main" count="206" uniqueCount="204">
  <si>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</si>
  <si>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</si>
  <si>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</si>
  <si>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</si>
  <si>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</si>
  <si>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</si>
  <si>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</si>
  <si>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</si>
  <si>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</si>
  <si>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</si>
  <si>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</si>
  <si>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</si>
  <si>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</si>
  <si>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</si>
  <si>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</si>
  <si>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</si>
  <si>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</si>
  <si>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</si>
  <si>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</si>
  <si>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</si>
  <si>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</si>
  <si>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</si>
  <si>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</si>
  <si>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</si>
  <si>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</si>
  <si>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</si>
  <si>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</si>
  <si>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</si>
  <si>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</si>
  <si>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</si>
  <si>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</si>
  <si>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</si>
  <si>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</si>
  <si>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</si>
  <si>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</si>
  <si>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</si>
  <si>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</si>
  <si>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</si>
  <si>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</si>
  <si>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</si>
  <si>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</si>
  <si>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</si>
  <si>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</si>
  <si>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</si>
  <si>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</si>
  <si>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</si>
  <si>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</si>
  <si>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</si>
  <si>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</si>
  <si>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</si>
  <si>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</si>
  <si>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</si>
  <si>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</si>
  <si>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</si>
  <si>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</si>
  <si>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</si>
  <si>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</si>
  <si>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</si>
  <si>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</si>
  <si>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</si>
  <si>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</si>
  <si>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</si>
  <si>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</si>
  <si>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</si>
  <si>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</si>
  <si>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</si>
  <si>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</si>
  <si>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</si>
  <si>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</si>
  <si>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</si>
  <si>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</si>
  <si>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</si>
  <si>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</si>
  <si>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</si>
  <si>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</si>
  <si>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</si>
  <si>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</si>
  <si>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</si>
  <si>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</si>
  <si>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</si>
  <si>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</si>
  <si>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</si>
  <si>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</si>
  <si>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</si>
  <si>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</si>
  <si>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</si>
  <si>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</si>
  <si>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</si>
  <si>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</si>
  <si>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</si>
  <si>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</si>
  <si>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</si>
  <si>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</si>
  <si>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</si>
  <si>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</si>
  <si>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</si>
  <si>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</si>
  <si>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</si>
  <si>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</si>
  <si>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</si>
  <si>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</si>
  <si>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</si>
  <si>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</si>
  <si>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</si>
  <si>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</si>
  <si>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</si>
  <si>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</si>
  <si>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</si>
  <si>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</si>
  <si>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</si>
  <si>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</si>
  <si>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</si>
  <si>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</si>
  <si>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</si>
  <si>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</si>
  <si>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</si>
  <si>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</si>
  <si>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</si>
  <si>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</si>
  <si>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</si>
  <si>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</si>
  <si>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</si>
  <si>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</si>
  <si>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</si>
  <si>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</si>
  <si>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</si>
  <si>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</si>
  <si>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</si>
  <si>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</si>
  <si>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</si>
  <si>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</si>
  <si>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</si>
  <si>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</si>
  <si>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</si>
  <si>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</si>
  <si>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</si>
  <si>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</si>
  <si>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</si>
  <si>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</si>
  <si>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</si>
  <si>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</si>
  <si>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</si>
  <si>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</si>
  <si>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</si>
  <si>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</si>
  <si>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</si>
  <si>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</si>
  <si>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</si>
  <si>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</si>
  <si>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</si>
  <si>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</si>
  <si>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</si>
  <si>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</si>
  <si>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</si>
  <si>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</si>
  <si>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</si>
  <si>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</si>
  <si>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</si>
  <si>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</si>
  <si>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</si>
  <si>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</si>
  <si>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</si>
  <si>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</si>
  <si>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</si>
  <si>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</si>
  <si>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</si>
  <si>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</si>
  <si>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</si>
  <si>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</si>
  <si>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</si>
  <si>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</si>
  <si>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</si>
  <si>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</si>
  <si>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</si>
  <si>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</si>
  <si>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</si>
  <si>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</si>
  <si>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</si>
  <si>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</si>
  <si>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</si>
  <si>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</si>
  <si>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</si>
  <si>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</si>
  <si>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</si>
  <si>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</si>
  <si>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</si>
  <si>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</si>
  <si>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</si>
  <si>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</si>
  <si>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</si>
  <si>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</si>
  <si>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</si>
  <si>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</si>
  <si>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</si>
  <si>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</si>
  <si>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</si>
  <si>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</si>
  <si>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</si>
  <si>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</si>
  <si>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</si>
  <si>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</si>
  <si>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</si>
  <si>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الآلبان الأردنية</t>
  </si>
  <si>
    <t>JORDAN DAIRY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</si>
</sst>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3" zoomScaleNormal="100" workbookViewId="0">
      <selection activeCell="H56" sqref="H56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141004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3.81</v>
      </c>
      <c r="F6" s="47">
        <v>3.66</v>
      </c>
      <c r="G6" s="47">
        <v>2.84</v>
      </c>
      <c r="H6" s="47">
        <v>2.73</v>
      </c>
      <c r="I6" s="4" t="s">
        <v>195</v>
      </c>
    </row>
    <row r="7" spans="4:18" ht="20.100000000000001" customHeight="1" x14ac:dyDescent="0.2">
      <c r="D7" s="13" t="s">
        <v>87</v>
      </c>
      <c r="E7" s="64">
        <v>74326.27</v>
      </c>
      <c r="F7" s="16">
        <v>150362.45000000001</v>
      </c>
      <c r="G7" s="16">
        <v>2473421.2799999998</v>
      </c>
      <c r="H7" s="16">
        <v>1825663.95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23141</v>
      </c>
      <c r="F8" s="16">
        <v>44337</v>
      </c>
      <c r="G8" s="16">
        <v>915604</v>
      </c>
      <c r="H8" s="16">
        <v>681926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112</v>
      </c>
      <c r="F9" s="16">
        <v>188</v>
      </c>
      <c r="G9" s="16">
        <v>638</v>
      </c>
      <c r="H9" s="16">
        <v>1622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4000000</v>
      </c>
      <c r="F10" s="16">
        <v>4000000</v>
      </c>
      <c r="G10" s="16">
        <v>4000000</v>
      </c>
      <c r="H10" s="16">
        <v>4000000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15240000</v>
      </c>
      <c r="F11" s="16">
        <f t="shared" si="0"/>
        <v>14640000</v>
      </c>
      <c r="G11" s="16">
        <f t="shared" si="0"/>
        <v>11360000</v>
      </c>
      <c r="H11" s="16">
        <f>+H6*H10</f>
        <v>10920000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387111</v>
      </c>
      <c r="F16" s="41">
        <v>203207</v>
      </c>
      <c r="G16" s="41">
        <v>1160260</v>
      </c>
      <c r="H16" s="41">
        <v>532527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3392683</v>
      </c>
      <c r="F17" s="16">
        <v>3389047</v>
      </c>
      <c r="G17" s="16">
        <v>2407754</v>
      </c>
      <c r="H17" s="16">
        <v>1929243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1740623</v>
      </c>
      <c r="F19" s="16">
        <v>1380267</v>
      </c>
      <c r="G19" s="16">
        <v>1590469</v>
      </c>
      <c r="H19" s="16">
        <v>2233329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182919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1499520</v>
      </c>
      <c r="F21" s="16">
        <v>1464373</v>
      </c>
      <c r="G21" s="16">
        <v>1659866</v>
      </c>
      <c r="H21" s="16">
        <v>1411738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8330452</v>
      </c>
      <c r="F23" s="16">
        <v>7872310</v>
      </c>
      <c r="G23" s="16">
        <v>7230386</v>
      </c>
      <c r="H23" s="16">
        <v>6733726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25000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4885102</v>
      </c>
      <c r="F25" s="16">
        <v>4804472</v>
      </c>
      <c r="G25" s="16">
        <v>5305610</v>
      </c>
      <c r="H25" s="16">
        <v>3619154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1493444</v>
      </c>
      <c r="F26" s="16">
        <v>1444484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6378546</v>
      </c>
      <c r="F28" s="16">
        <v>6248956</v>
      </c>
      <c r="G28" s="16">
        <v>5305610</v>
      </c>
      <c r="H28" s="16">
        <v>3619154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4434019</v>
      </c>
      <c r="F29" s="16">
        <v>2106532</v>
      </c>
      <c r="G29" s="16">
        <v>2489702</v>
      </c>
      <c r="H29" s="16">
        <v>3032598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19168017</v>
      </c>
      <c r="F30" s="42">
        <v>16227798</v>
      </c>
      <c r="G30" s="42">
        <v>15025698</v>
      </c>
      <c r="H30" s="42">
        <v>13385478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3204800</v>
      </c>
      <c r="F35" s="41">
        <v>2442322</v>
      </c>
      <c r="G35" s="41">
        <v>2699671</v>
      </c>
      <c r="H35" s="41">
        <v>2219400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221136</v>
      </c>
      <c r="F36" s="16">
        <v>762546</v>
      </c>
      <c r="G36" s="16">
        <v>0</v>
      </c>
      <c r="H36" s="16">
        <v>352951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915990</v>
      </c>
      <c r="F37" s="16">
        <v>454255</v>
      </c>
      <c r="G37" s="16">
        <v>300000</v>
      </c>
      <c r="H37" s="16">
        <v>75000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5194116</v>
      </c>
      <c r="F39" s="16">
        <v>4413452</v>
      </c>
      <c r="G39" s="16">
        <v>3883062</v>
      </c>
      <c r="H39" s="16">
        <v>3346877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2998049</v>
      </c>
      <c r="F40" s="16">
        <v>952347</v>
      </c>
      <c r="G40" s="16">
        <v>207945</v>
      </c>
      <c r="H40" s="16">
        <v>64158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8192165</v>
      </c>
      <c r="F43" s="42">
        <v>5365799</v>
      </c>
      <c r="G43" s="42">
        <v>4091007</v>
      </c>
      <c r="H43" s="42">
        <v>3411035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4000000</v>
      </c>
      <c r="F46" s="44">
        <v>4000000</v>
      </c>
      <c r="G46" s="44">
        <v>4000000</v>
      </c>
      <c r="H46" s="44">
        <v>4000000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4000000</v>
      </c>
      <c r="F47" s="43">
        <v>4000000</v>
      </c>
      <c r="G47" s="43">
        <v>4000000</v>
      </c>
      <c r="H47" s="43">
        <v>4000000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4000000</v>
      </c>
      <c r="F48" s="43">
        <v>4000000</v>
      </c>
      <c r="G48" s="43">
        <v>4000000</v>
      </c>
      <c r="H48" s="43">
        <v>4000000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1817434</v>
      </c>
      <c r="F49" s="43">
        <v>1735210</v>
      </c>
      <c r="G49" s="43">
        <v>1615381</v>
      </c>
      <c r="H49" s="43">
        <v>1462111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262500</v>
      </c>
      <c r="F50" s="43">
        <v>262500</v>
      </c>
      <c r="G50" s="43">
        <v>262500</v>
      </c>
      <c r="H50" s="43">
        <v>262500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1345417</v>
      </c>
      <c r="F52" s="43">
        <v>1345417</v>
      </c>
      <c r="G52" s="43">
        <v>1345417</v>
      </c>
      <c r="H52" s="43">
        <v>1345417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300000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3550501</v>
      </c>
      <c r="F58" s="43">
        <v>3518872</v>
      </c>
      <c r="G58" s="43">
        <v>3411393</v>
      </c>
      <c r="H58" s="43">
        <v>2904415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10975852</v>
      </c>
      <c r="F59" s="43">
        <v>10861999</v>
      </c>
      <c r="G59" s="43">
        <v>10934691</v>
      </c>
      <c r="H59" s="43">
        <v>9974443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19168017</v>
      </c>
      <c r="F61" s="45">
        <v>16227798</v>
      </c>
      <c r="G61" s="45">
        <v>15025698</v>
      </c>
      <c r="H61" s="45">
        <v>13385478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17443158</v>
      </c>
      <c r="F65" s="44">
        <v>16468170</v>
      </c>
      <c r="G65" s="44">
        <v>17290819</v>
      </c>
      <c r="H65" s="44">
        <v>15672418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15160925</v>
      </c>
      <c r="F66" s="43">
        <v>14510309</v>
      </c>
      <c r="G66" s="43">
        <v>14138127</v>
      </c>
      <c r="H66" s="43">
        <v>13150811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2282233</v>
      </c>
      <c r="F67" s="43">
        <v>1957861</v>
      </c>
      <c r="G67" s="43">
        <v>3152692</v>
      </c>
      <c r="H67" s="43">
        <v>2521607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906816</v>
      </c>
      <c r="F68" s="43">
        <v>853281</v>
      </c>
      <c r="G68" s="43">
        <v>839510</v>
      </c>
      <c r="H68" s="43">
        <v>733872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1170500</v>
      </c>
      <c r="F69" s="43">
        <v>1012780</v>
      </c>
      <c r="G69" s="43">
        <v>1080968</v>
      </c>
      <c r="H69" s="43">
        <v>1009125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833126</v>
      </c>
      <c r="F70" s="43">
        <v>758116</v>
      </c>
      <c r="G70" s="43">
        <v>773193</v>
      </c>
      <c r="H70" s="43">
        <v>729035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179834</v>
      </c>
      <c r="F71" s="43">
        <v>156719</v>
      </c>
      <c r="G71" s="43">
        <v>345558</v>
      </c>
      <c r="H71" s="43">
        <v>229722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25083</v>
      </c>
      <c r="F72" s="43">
        <v>-64919</v>
      </c>
      <c r="G72" s="43">
        <v>886656</v>
      </c>
      <c r="H72" s="43">
        <v>548888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364538</v>
      </c>
      <c r="F73" s="43">
        <v>340122</v>
      </c>
      <c r="G73" s="43">
        <v>99685</v>
      </c>
      <c r="H73" s="43">
        <v>193690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25000</v>
      </c>
      <c r="F74" s="43">
        <v>25000</v>
      </c>
      <c r="G74" s="43">
        <v>5452</v>
      </c>
      <c r="H74" s="43">
        <v>43560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364621</v>
      </c>
      <c r="F75" s="43">
        <v>250203</v>
      </c>
      <c r="G75" s="43">
        <v>980889</v>
      </c>
      <c r="H75" s="43">
        <v>699018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93160</v>
      </c>
      <c r="F76" s="43">
        <v>22895</v>
      </c>
      <c r="G76" s="43">
        <v>10463</v>
      </c>
      <c r="H76" s="43">
        <v>3001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271461</v>
      </c>
      <c r="F77" s="43">
        <v>227308</v>
      </c>
      <c r="G77" s="43">
        <v>970426</v>
      </c>
      <c r="H77" s="43">
        <v>696017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157608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10178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113853</v>
      </c>
      <c r="F82" s="43">
        <v>227308</v>
      </c>
      <c r="G82" s="43">
        <v>960248</v>
      </c>
      <c r="H82" s="43">
        <v>696017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113853</v>
      </c>
      <c r="F84" s="45">
        <v>227308</v>
      </c>
      <c r="G84" s="45">
        <v>960248</v>
      </c>
      <c r="H84" s="45">
        <v>696017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203207</v>
      </c>
      <c r="F88" s="44">
        <v>1160260</v>
      </c>
      <c r="G88" s="44">
        <v>532527</v>
      </c>
      <c r="H88" s="44">
        <v>1283318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1364716</v>
      </c>
      <c r="F89" s="43">
        <v>-3061264</v>
      </c>
      <c r="G89" s="43">
        <v>2300070</v>
      </c>
      <c r="H89" s="43">
        <v>982290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-2954551</v>
      </c>
      <c r="F90" s="43">
        <v>-1002622</v>
      </c>
      <c r="G90" s="43">
        <v>-1835505</v>
      </c>
      <c r="H90" s="43">
        <v>-1964010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1773739</v>
      </c>
      <c r="F91" s="43">
        <v>3106833</v>
      </c>
      <c r="G91" s="43">
        <v>163168</v>
      </c>
      <c r="H91" s="43">
        <v>230929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387111</v>
      </c>
      <c r="F92" s="45">
        <v>203207</v>
      </c>
      <c r="G92" s="45">
        <v>1160260</v>
      </c>
      <c r="H92" s="45">
        <v>532527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0.57852499999999996</v>
      </c>
      <c r="F96" s="46">
        <f>+F8*100/F10</f>
        <v>1.108425</v>
      </c>
      <c r="G96" s="46">
        <f>+G8*100/G10</f>
        <v>22.8901</v>
      </c>
      <c r="H96" s="46">
        <f>+H8*100/H10</f>
        <v>17.04815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2.8463249999999999E-2</v>
      </c>
      <c r="F97" s="47">
        <f>+F84/F10</f>
        <v>5.6827000000000003E-2</v>
      </c>
      <c r="G97" s="47">
        <f>+G84/G10</f>
        <v>0.240062</v>
      </c>
      <c r="H97" s="47">
        <f>+H84/H10</f>
        <v>0.17400425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7.4999999999999997E-2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2.7439629999999999</v>
      </c>
      <c r="F99" s="47">
        <f>+F59/F10</f>
        <v>2.7154997500000002</v>
      </c>
      <c r="G99" s="47">
        <f>+G59/G10</f>
        <v>2.7336727500000002</v>
      </c>
      <c r="H99" s="47">
        <f>+H59/H10</f>
        <v>2.4936107500000002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133.856815367184</v>
      </c>
      <c r="F100" s="47">
        <f>+F11/F84</f>
        <v>64.406004188149993</v>
      </c>
      <c r="G100" s="47">
        <f>+G11/G84</f>
        <v>11.830277178395582</v>
      </c>
      <c r="H100" s="47">
        <f>+H11/H84</f>
        <v>15.689271957437821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2.640845070422535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31.241929168298189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1.3885026875362387</v>
      </c>
      <c r="F103" s="48">
        <f>+F11/F59</f>
        <v>1.3478182054702823</v>
      </c>
      <c r="G103" s="48">
        <f>+G11/G59</f>
        <v>1.0388953835092367</v>
      </c>
      <c r="H103" s="48">
        <f>+H11/H59</f>
        <v>1.0947979751851808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13.083829201111405</v>
      </c>
      <c r="F105" s="53">
        <f>+F67*100/F65</f>
        <v>11.88875873882769</v>
      </c>
      <c r="G105" s="53">
        <f>+G67*100/G65</f>
        <v>18.233329491217276</v>
      </c>
      <c r="H105" s="53">
        <f>+H67*100/H65</f>
        <v>16.089457287318396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2.0903382288918095</v>
      </c>
      <c r="F106" s="54">
        <f>+F75*100/F65</f>
        <v>1.5193127105197481</v>
      </c>
      <c r="G106" s="54">
        <f>+G75*100/G65</f>
        <v>5.6728891789336293</v>
      </c>
      <c r="H106" s="54">
        <f>+H75*100/H65</f>
        <v>4.4601796608538642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0.65270864369857795</v>
      </c>
      <c r="F107" s="54">
        <f>+F82*100/F65</f>
        <v>1.3802869414148626</v>
      </c>
      <c r="G107" s="54">
        <f>+G82*100/G65</f>
        <v>5.5535136883915097</v>
      </c>
      <c r="H107" s="54">
        <f>+H82*100/H65</f>
        <v>4.4410313711642964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0.59397380542807321</v>
      </c>
      <c r="F108" s="54">
        <f>F82*100/F30</f>
        <v>1.4007322496866179</v>
      </c>
      <c r="G108" s="54">
        <f>G82*100/G30</f>
        <v>6.3907047779078212</v>
      </c>
      <c r="H108" s="54">
        <f>H82*100/H30</f>
        <v>5.1997918938718515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1.0373044388718069</v>
      </c>
      <c r="F109" s="55">
        <f>+F84*100/F59</f>
        <v>2.092690304979774</v>
      </c>
      <c r="G109" s="55">
        <f>+G84*100/G59</f>
        <v>8.7816656181688177</v>
      </c>
      <c r="H109" s="55">
        <f>+H84*100/H59</f>
        <v>6.9780036840152375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42.738719399090684</v>
      </c>
      <c r="F111" s="46">
        <f>+F43*100/F30</f>
        <v>33.065478138192255</v>
      </c>
      <c r="G111" s="46">
        <f>+G43*100/G30</f>
        <v>27.226735157328466</v>
      </c>
      <c r="H111" s="46">
        <f>+H43*100/H30</f>
        <v>25.48310191089179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57.261280600909316</v>
      </c>
      <c r="F112" s="47">
        <f>+(F59+F60)*100/F30</f>
        <v>66.934521861807738</v>
      </c>
      <c r="G112" s="47">
        <f>+(G59+G60)*100/G30</f>
        <v>72.773264842671537</v>
      </c>
      <c r="H112" s="47">
        <f>+(H59+H60)*100/H30</f>
        <v>74.51689808910821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3.9139222842421639</v>
      </c>
      <c r="F113" s="48">
        <f>+F75/F76</f>
        <v>10.928281284123171</v>
      </c>
      <c r="G113" s="48">
        <f>+G75/G76</f>
        <v>93.748351333269611</v>
      </c>
      <c r="H113" s="48">
        <f>+H75/H76</f>
        <v>232.92835721426192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0.91001369625246054</v>
      </c>
      <c r="F115" s="46">
        <f>+F65/F30</f>
        <v>1.0148123608637476</v>
      </c>
      <c r="G115" s="46">
        <f>+G65/G30</f>
        <v>1.1507498021056992</v>
      </c>
      <c r="H115" s="46">
        <f>+H65/H30</f>
        <v>1.1708523221957408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2.7346605323532982</v>
      </c>
      <c r="F116" s="47">
        <f>+F65/F28</f>
        <v>2.6353474084311044</v>
      </c>
      <c r="G116" s="47">
        <f>+G65/G28</f>
        <v>3.2589690912072315</v>
      </c>
      <c r="H116" s="47">
        <f>+H65/H28</f>
        <v>4.3304092613909217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5.5616356155718014</v>
      </c>
      <c r="F117" s="48">
        <f>+F65/F120</f>
        <v>4.7611581626074271</v>
      </c>
      <c r="G117" s="48">
        <f>+G65/G120</f>
        <v>5.1655647914572951</v>
      </c>
      <c r="H117" s="48">
        <f>+H65/H120</f>
        <v>4.6274333458621868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1.6038247894348143</v>
      </c>
      <c r="F119" s="46">
        <f>+F23/F39</f>
        <v>1.7837080815651785</v>
      </c>
      <c r="G119" s="46">
        <f>+G23/G39</f>
        <v>1.8620320767476801</v>
      </c>
      <c r="H119" s="46">
        <f>+H23/H39</f>
        <v>2.0119430740956421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3136336</v>
      </c>
      <c r="F120" s="42">
        <f>+F23-F39</f>
        <v>3458858</v>
      </c>
      <c r="G120" s="42">
        <f>+G23-G39</f>
        <v>3347324</v>
      </c>
      <c r="H120" s="42">
        <f>+H23-H39</f>
        <v>3386849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2020-10-28T07:53:31Z</dcterms:modified>
</cp:coreProperties>
</file>